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7235" windowHeight="11055"/>
  </bookViews>
  <sheets>
    <sheet name="2023-2026" sheetId="1" r:id="rId1"/>
    <sheet name="Лист3" sheetId="3" r:id="rId2"/>
  </sheets>
  <definedNames>
    <definedName name="_xlnm.Print_Titles" localSheetId="0">'2023-2026'!$A:$A</definedName>
    <definedName name="_xlnm.Print_Area" localSheetId="0">'2023-2026'!$A$1:$T$15</definedName>
  </definedNames>
  <calcPr calcId="145621"/>
</workbook>
</file>

<file path=xl/calcChain.xml><?xml version="1.0" encoding="utf-8"?>
<calcChain xmlns="http://schemas.openxmlformats.org/spreadsheetml/2006/main">
  <c r="I8" i="1" l="1"/>
  <c r="J8" i="1" s="1"/>
  <c r="I9" i="1" l="1"/>
  <c r="M9" i="1" s="1"/>
  <c r="Q9" i="1" s="1"/>
  <c r="I10" i="1"/>
  <c r="M10" i="1" s="1"/>
  <c r="Q10" i="1" s="1"/>
  <c r="I11" i="1"/>
  <c r="M11" i="1" s="1"/>
  <c r="Q11" i="1" s="1"/>
  <c r="I12" i="1"/>
  <c r="M12" i="1" s="1"/>
  <c r="Q12" i="1" s="1"/>
  <c r="I13" i="1"/>
  <c r="M13" i="1" s="1"/>
  <c r="Q13" i="1" s="1"/>
  <c r="I14" i="1"/>
  <c r="M14" i="1" s="1"/>
  <c r="Q14" i="1" s="1"/>
  <c r="M8" i="1"/>
  <c r="Q8" i="1" s="1"/>
  <c r="G8" i="1" l="1"/>
  <c r="C15" i="1" l="1"/>
  <c r="H11" i="1" l="1"/>
  <c r="G11" i="1"/>
  <c r="B15" i="1" l="1"/>
  <c r="R11" i="1"/>
  <c r="N11" i="1"/>
  <c r="S11" i="1" l="1"/>
  <c r="T11" i="1"/>
  <c r="P11" i="1"/>
  <c r="O11" i="1"/>
  <c r="J11" i="1" l="1"/>
  <c r="L11" i="1" l="1"/>
  <c r="K11" i="1"/>
  <c r="H10" i="1" l="1"/>
  <c r="H9" i="1"/>
  <c r="H14" i="1"/>
  <c r="H13" i="1"/>
  <c r="H12" i="1"/>
  <c r="F15" i="1"/>
  <c r="J10" i="1"/>
  <c r="K10" i="1" s="1"/>
  <c r="J9" i="1"/>
  <c r="K9" i="1" s="1"/>
  <c r="H8" i="1"/>
  <c r="G12" i="1"/>
  <c r="J12" i="1"/>
  <c r="G14" i="1"/>
  <c r="G10" i="1"/>
  <c r="G13" i="1"/>
  <c r="J13" i="1"/>
  <c r="L13" i="1" s="1"/>
  <c r="G9" i="1"/>
  <c r="N13" i="1" l="1"/>
  <c r="P13" i="1" s="1"/>
  <c r="R10" i="1"/>
  <c r="T10" i="1" s="1"/>
  <c r="H15" i="1"/>
  <c r="R9" i="1"/>
  <c r="T9" i="1" s="1"/>
  <c r="L8" i="1"/>
  <c r="L10" i="1"/>
  <c r="G15" i="1"/>
  <c r="J14" i="1"/>
  <c r="L14" i="1" s="1"/>
  <c r="N14" i="1"/>
  <c r="R14" i="1"/>
  <c r="L12" i="1"/>
  <c r="K12" i="1"/>
  <c r="K13" i="1"/>
  <c r="I15" i="1"/>
  <c r="K8" i="1"/>
  <c r="L9" i="1"/>
  <c r="R13" i="1" l="1"/>
  <c r="T13" i="1" s="1"/>
  <c r="O13" i="1"/>
  <c r="S10" i="1"/>
  <c r="N10" i="1"/>
  <c r="P10" i="1" s="1"/>
  <c r="N9" i="1"/>
  <c r="P9" i="1" s="1"/>
  <c r="S9" i="1"/>
  <c r="N8" i="1"/>
  <c r="R8" i="1"/>
  <c r="J15" i="1"/>
  <c r="L15" i="1"/>
  <c r="K14" i="1"/>
  <c r="K15" i="1" s="1"/>
  <c r="S14" i="1"/>
  <c r="T14" i="1"/>
  <c r="N12" i="1"/>
  <c r="M15" i="1"/>
  <c r="O14" i="1"/>
  <c r="P14" i="1"/>
  <c r="S13" i="1" l="1"/>
  <c r="O10" i="1"/>
  <c r="O9" i="1"/>
  <c r="T8" i="1"/>
  <c r="S8" i="1"/>
  <c r="O8" i="1"/>
  <c r="P8" i="1"/>
  <c r="R12" i="1"/>
  <c r="Q15" i="1"/>
  <c r="P12" i="1"/>
  <c r="O12" i="1"/>
  <c r="N15" i="1"/>
  <c r="O15" i="1" l="1"/>
  <c r="P15" i="1"/>
  <c r="T12" i="1"/>
  <c r="T15" i="1" s="1"/>
  <c r="S12" i="1"/>
  <c r="S15" i="1" s="1"/>
  <c r="R15" i="1"/>
</calcChain>
</file>

<file path=xl/sharedStrings.xml><?xml version="1.0" encoding="utf-8"?>
<sst xmlns="http://schemas.openxmlformats.org/spreadsheetml/2006/main" count="40" uniqueCount="31">
  <si>
    <t>Красногорское</t>
  </si>
  <si>
    <t>Колюдовское</t>
  </si>
  <si>
    <t>Лотаковское</t>
  </si>
  <si>
    <t>Любовшанское</t>
  </si>
  <si>
    <t>Макаричское</t>
  </si>
  <si>
    <t>Перелазское</t>
  </si>
  <si>
    <t>Яловское</t>
  </si>
  <si>
    <t>Поселение</t>
  </si>
  <si>
    <t>Итого</t>
  </si>
  <si>
    <t>X</t>
  </si>
  <si>
    <t xml:space="preserve">Норматив отчислений в  бюджет </t>
  </si>
  <si>
    <t>муниц. района</t>
  </si>
  <si>
    <t>бюдет района</t>
  </si>
  <si>
    <t xml:space="preserve">консолиди-рованный бюджет, в том числе </t>
  </si>
  <si>
    <t>в рублях</t>
  </si>
  <si>
    <t>консолидированный бюджет</t>
  </si>
  <si>
    <t>консолиди-рованный бюджет</t>
  </si>
  <si>
    <t>поселе-ний</t>
  </si>
  <si>
    <t>бюджеты поселений</t>
  </si>
  <si>
    <t>оценка</t>
  </si>
  <si>
    <t>Расчет ожидаемого исполения 2023 года и прогноз поступлений на 2024 - 2026 годы по единому сельскохозяйственному налогу</t>
  </si>
  <si>
    <t xml:space="preserve">Прогноз поступлений в бюджет на 2026 год </t>
  </si>
  <si>
    <t>Расчет ожидаемого исполения 2024 года и прогноз поступлений на 2025 - 2027 годы по единому сельскохозяйственному налогу</t>
  </si>
  <si>
    <t>2024 год (консолидиро-ванный бюджет), рублей</t>
  </si>
  <si>
    <t>Ожидаемая оценка поступлений на 2024 год</t>
  </si>
  <si>
    <t>Прогноз  налоговой базы за 2024 года (срок уплаты 28.03.2025 года)</t>
  </si>
  <si>
    <t xml:space="preserve">Прогноз поступлений налога на 2025 год </t>
  </si>
  <si>
    <t>Прогноз  налоговой базы 2025 года (срок уплаты 28.03.2026 )</t>
  </si>
  <si>
    <t>Прогноз налоговой базы 2026 года (срок уплаты налога 28.03.2027 года)</t>
  </si>
  <si>
    <t xml:space="preserve">Прогноз поступлений в бюджет на 2027 год </t>
  </si>
  <si>
    <t xml:space="preserve"> факт,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</si>
</sst>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%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sz val="10"/>
      <name val="Times New Roman CYR"/>
      <charset val="204"/>
    </font>
    <font>
      <b/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5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9" fontId="3" fillId="0" borderId="1" applyNumberFormat="0">
      <alignment horizontal="center" vertical="center" wrapText="1"/>
    </xf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3">
    <xf numFmtId="0" fontId="0" fillId="0" borderId="0" xfId="0"/>
    <xf numFmtId="2" fontId="0" fillId="0" borderId="0" xfId="0" applyNumberFormat="1"/>
    <xf numFmtId="0" fontId="4" fillId="0" borderId="1" xfId="3" applyFont="1" applyFill="1" applyBorder="1" applyProtection="1">
      <protection locked="0"/>
    </xf>
    <xf numFmtId="164" fontId="4" fillId="0" borderId="1" xfId="3" applyNumberFormat="1" applyFont="1" applyFill="1" applyBorder="1"/>
    <xf numFmtId="165" fontId="8" fillId="2" borderId="1" xfId="3" applyNumberFormat="1" applyFont="1" applyFill="1" applyBorder="1" applyAlignment="1">
      <alignment horizontal="right"/>
    </xf>
    <xf numFmtId="0" fontId="5" fillId="0" borderId="0" xfId="0" applyFont="1"/>
    <xf numFmtId="0" fontId="7" fillId="0" borderId="1" xfId="3" applyFont="1" applyFill="1" applyBorder="1" applyAlignment="1">
      <alignment vertical="center" wrapText="1"/>
    </xf>
    <xf numFmtId="4" fontId="4" fillId="0" borderId="1" xfId="3" applyNumberFormat="1" applyFont="1" applyFill="1" applyBorder="1" applyProtection="1">
      <protection locked="0"/>
    </xf>
    <xf numFmtId="4" fontId="4" fillId="0" borderId="1" xfId="5" applyNumberFormat="1" applyFont="1" applyFill="1" applyBorder="1" applyProtection="1">
      <protection locked="0"/>
    </xf>
    <xf numFmtId="4" fontId="7" fillId="2" borderId="1" xfId="3" applyNumberFormat="1" applyFont="1" applyFill="1" applyBorder="1"/>
    <xf numFmtId="4" fontId="7" fillId="0" borderId="1" xfId="3" applyNumberFormat="1" applyFont="1" applyFill="1" applyBorder="1" applyProtection="1">
      <protection locked="0"/>
    </xf>
    <xf numFmtId="4" fontId="4" fillId="0" borderId="1" xfId="3" applyNumberFormat="1" applyFont="1" applyFill="1" applyBorder="1"/>
    <xf numFmtId="4" fontId="4" fillId="3" borderId="1" xfId="3" applyNumberFormat="1" applyFont="1" applyFill="1" applyBorder="1" applyProtection="1">
      <protection locked="0"/>
    </xf>
    <xf numFmtId="4" fontId="4" fillId="3" borderId="1" xfId="3" applyNumberFormat="1" applyFont="1" applyFill="1" applyBorder="1"/>
    <xf numFmtId="4" fontId="7" fillId="3" borderId="1" xfId="3" applyNumberFormat="1" applyFont="1" applyFill="1" applyBorder="1"/>
    <xf numFmtId="0" fontId="6" fillId="0" borderId="0" xfId="0" applyFont="1" applyAlignment="1">
      <alignment vertical="center" wrapText="1"/>
    </xf>
    <xf numFmtId="4" fontId="4" fillId="4" borderId="1" xfId="5" applyNumberFormat="1" applyFont="1" applyFill="1" applyBorder="1"/>
    <xf numFmtId="4" fontId="4" fillId="0" borderId="1" xfId="5" applyNumberFormat="1" applyFont="1" applyFill="1" applyBorder="1"/>
    <xf numFmtId="4" fontId="7" fillId="0" borderId="1" xfId="5" applyNumberFormat="1" applyFont="1" applyFill="1" applyBorder="1" applyProtection="1">
      <protection locked="0"/>
    </xf>
    <xf numFmtId="0" fontId="6" fillId="2" borderId="1" xfId="0" applyFont="1" applyFill="1" applyBorder="1"/>
    <xf numFmtId="4" fontId="6" fillId="2" borderId="1" xfId="5" applyNumberFormat="1" applyFont="1" applyFill="1" applyBorder="1"/>
    <xf numFmtId="4" fontId="7" fillId="2" borderId="1" xfId="0" applyNumberFormat="1" applyFont="1" applyFill="1" applyBorder="1"/>
    <xf numFmtId="4" fontId="7" fillId="3" borderId="1" xfId="0" applyNumberFormat="1" applyFont="1" applyFill="1" applyBorder="1"/>
    <xf numFmtId="4" fontId="7" fillId="2" borderId="1" xfId="5" applyNumberFormat="1" applyFont="1" applyFill="1" applyBorder="1"/>
    <xf numFmtId="0" fontId="6" fillId="0" borderId="0" xfId="0" applyFont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5" xfId="3" applyNumberFormat="1" applyFont="1" applyFill="1" applyBorder="1" applyAlignment="1">
      <alignment horizontal="center" vertical="center" wrapText="1"/>
    </xf>
    <xf numFmtId="2" fontId="7" fillId="0" borderId="11" xfId="3" applyNumberFormat="1" applyFont="1" applyFill="1" applyBorder="1" applyAlignment="1">
      <alignment horizontal="center" vertical="center" wrapText="1"/>
    </xf>
    <xf numFmtId="2" fontId="7" fillId="0" borderId="6" xfId="3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</cellXfs>
  <cellStyles count="6">
    <cellStyle name="Заголовок столбцов" xfId="2"/>
    <cellStyle name="Обычный" xfId="0" builtinId="0"/>
    <cellStyle name="Обычный 2" xfId="1"/>
    <cellStyle name="Обычный_method_2_1" xfId="3"/>
    <cellStyle name="Процентный 2" xfId="4"/>
    <cellStyle name="Финансовый" xfId="5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5"/>
  <sheetViews>
    <sheetView tabSelected="1" view="pageBreakPreview" topLeftCell="A2" zoomScale="110" zoomScaleNormal="120" zoomScaleSheetLayoutView="110" workbookViewId="0">
      <pane xSplit="1" ySplit="6" topLeftCell="B8" activePane="bottomRight" state="frozen"/>
      <selection activeCell="A2" sqref="A2"/>
      <selection pane="topRight" activeCell="B2" sqref="B2"/>
      <selection pane="bottomLeft" activeCell="A9" sqref="A9"/>
      <selection pane="bottomRight" activeCell="E11" sqref="E11"/>
    </sheetView>
  </sheetViews>
  <sheetFormatPr defaultRowHeight="15" x14ac:dyDescent="0.25"/>
  <cols>
    <col min="1" max="1" width="16" customWidth="1"/>
    <col min="2" max="3" width="13.85546875" customWidth="1"/>
    <col min="4" max="4" width="8.5703125" customWidth="1"/>
    <col min="5" max="5" width="8.42578125" customWidth="1"/>
    <col min="6" max="6" width="13.42578125" customWidth="1"/>
    <col min="7" max="7" width="12.7109375" customWidth="1"/>
    <col min="8" max="8" width="13.42578125" customWidth="1"/>
    <col min="9" max="9" width="14.85546875" customWidth="1"/>
    <col min="10" max="10" width="13.5703125" customWidth="1"/>
    <col min="11" max="11" width="12.7109375" style="1" customWidth="1"/>
    <col min="12" max="12" width="13.85546875" style="1" customWidth="1"/>
    <col min="13" max="13" width="15" customWidth="1"/>
    <col min="14" max="14" width="13.5703125" customWidth="1"/>
    <col min="15" max="15" width="12.7109375" customWidth="1"/>
    <col min="16" max="16" width="13.42578125" customWidth="1"/>
    <col min="17" max="17" width="14.85546875" customWidth="1"/>
    <col min="18" max="18" width="13.7109375" customWidth="1"/>
    <col min="19" max="19" width="12.7109375" customWidth="1"/>
    <col min="20" max="20" width="14.140625" customWidth="1"/>
  </cols>
  <sheetData>
    <row r="2" spans="1:20" ht="35.25" customHeight="1" x14ac:dyDescent="0.25">
      <c r="B2" s="24" t="s">
        <v>22</v>
      </c>
      <c r="C2" s="24"/>
      <c r="D2" s="24"/>
      <c r="E2" s="24"/>
      <c r="F2" s="24"/>
      <c r="G2" s="24"/>
      <c r="H2" s="24"/>
      <c r="I2" s="24"/>
      <c r="J2" s="15"/>
      <c r="K2" s="15"/>
      <c r="L2" s="15"/>
      <c r="M2" s="24" t="s">
        <v>20</v>
      </c>
      <c r="N2" s="24"/>
      <c r="O2" s="24"/>
      <c r="P2" s="24"/>
      <c r="Q2" s="24"/>
      <c r="R2" s="24"/>
      <c r="S2" s="24"/>
      <c r="T2" s="24"/>
    </row>
    <row r="3" spans="1:20" x14ac:dyDescent="0.25">
      <c r="L3" s="5" t="s">
        <v>14</v>
      </c>
      <c r="T3" s="5" t="s">
        <v>14</v>
      </c>
    </row>
    <row r="4" spans="1:20" ht="52.5" customHeight="1" x14ac:dyDescent="0.25">
      <c r="A4" s="35" t="s">
        <v>7</v>
      </c>
      <c r="B4" s="35" t="s">
        <v>23</v>
      </c>
      <c r="C4" s="35"/>
      <c r="D4" s="37" t="s">
        <v>10</v>
      </c>
      <c r="E4" s="38"/>
      <c r="F4" s="25" t="s">
        <v>24</v>
      </c>
      <c r="G4" s="25"/>
      <c r="H4" s="25"/>
      <c r="I4" s="25" t="s">
        <v>25</v>
      </c>
      <c r="J4" s="32" t="s">
        <v>26</v>
      </c>
      <c r="K4" s="33"/>
      <c r="L4" s="34"/>
      <c r="M4" s="25" t="s">
        <v>27</v>
      </c>
      <c r="N4" s="25" t="s">
        <v>21</v>
      </c>
      <c r="O4" s="25"/>
      <c r="P4" s="25"/>
      <c r="Q4" s="25" t="s">
        <v>28</v>
      </c>
      <c r="R4" s="25" t="s">
        <v>29</v>
      </c>
      <c r="S4" s="25"/>
      <c r="T4" s="25"/>
    </row>
    <row r="5" spans="1:20" ht="15" customHeight="1" x14ac:dyDescent="0.25">
      <c r="A5" s="35"/>
      <c r="B5" s="35" t="s">
        <v>30</v>
      </c>
      <c r="C5" s="35" t="s">
        <v>19</v>
      </c>
      <c r="D5" s="39"/>
      <c r="E5" s="40"/>
      <c r="F5" s="25" t="s">
        <v>15</v>
      </c>
      <c r="G5" s="36" t="s">
        <v>18</v>
      </c>
      <c r="H5" s="36" t="s">
        <v>12</v>
      </c>
      <c r="I5" s="25"/>
      <c r="J5" s="25" t="s">
        <v>16</v>
      </c>
      <c r="K5" s="26" t="s">
        <v>18</v>
      </c>
      <c r="L5" s="26" t="s">
        <v>12</v>
      </c>
      <c r="M5" s="25"/>
      <c r="N5" s="29" t="s">
        <v>13</v>
      </c>
      <c r="O5" s="26" t="s">
        <v>18</v>
      </c>
      <c r="P5" s="26" t="s">
        <v>12</v>
      </c>
      <c r="Q5" s="25"/>
      <c r="R5" s="29" t="s">
        <v>13</v>
      </c>
      <c r="S5" s="26" t="s">
        <v>18</v>
      </c>
      <c r="T5" s="26" t="s">
        <v>12</v>
      </c>
    </row>
    <row r="6" spans="1:20" ht="15" customHeight="1" x14ac:dyDescent="0.25">
      <c r="A6" s="35"/>
      <c r="B6" s="35"/>
      <c r="C6" s="35"/>
      <c r="D6" s="41"/>
      <c r="E6" s="42"/>
      <c r="F6" s="25"/>
      <c r="G6" s="36"/>
      <c r="H6" s="36"/>
      <c r="I6" s="25"/>
      <c r="J6" s="25"/>
      <c r="K6" s="27"/>
      <c r="L6" s="27"/>
      <c r="M6" s="25"/>
      <c r="N6" s="30"/>
      <c r="O6" s="27"/>
      <c r="P6" s="27"/>
      <c r="Q6" s="25"/>
      <c r="R6" s="30"/>
      <c r="S6" s="27"/>
      <c r="T6" s="27"/>
    </row>
    <row r="7" spans="1:20" ht="77.25" customHeight="1" x14ac:dyDescent="0.25">
      <c r="A7" s="35"/>
      <c r="B7" s="35"/>
      <c r="C7" s="35"/>
      <c r="D7" s="6" t="s">
        <v>17</v>
      </c>
      <c r="E7" s="6" t="s">
        <v>11</v>
      </c>
      <c r="F7" s="25"/>
      <c r="G7" s="36"/>
      <c r="H7" s="36"/>
      <c r="I7" s="25"/>
      <c r="J7" s="25"/>
      <c r="K7" s="28"/>
      <c r="L7" s="28"/>
      <c r="M7" s="25"/>
      <c r="N7" s="31"/>
      <c r="O7" s="28"/>
      <c r="P7" s="28"/>
      <c r="Q7" s="25"/>
      <c r="R7" s="31"/>
      <c r="S7" s="28"/>
      <c r="T7" s="28"/>
    </row>
    <row r="8" spans="1:20" ht="15.75" x14ac:dyDescent="0.25">
      <c r="A8" s="2" t="s">
        <v>0</v>
      </c>
      <c r="B8" s="16">
        <v>1183264.8</v>
      </c>
      <c r="C8" s="8">
        <v>1236000</v>
      </c>
      <c r="D8" s="3">
        <v>0.5</v>
      </c>
      <c r="E8" s="3">
        <v>0.5</v>
      </c>
      <c r="F8" s="18">
        <v>1236000</v>
      </c>
      <c r="G8" s="12">
        <f>F8*D8</f>
        <v>618000</v>
      </c>
      <c r="H8" s="7">
        <f>F8*E8</f>
        <v>618000</v>
      </c>
      <c r="I8" s="8">
        <f>(F8/6%)*109%</f>
        <v>22454000</v>
      </c>
      <c r="J8" s="10">
        <f>I8*6%</f>
        <v>1347240</v>
      </c>
      <c r="K8" s="13">
        <f>J8*D8</f>
        <v>673620</v>
      </c>
      <c r="L8" s="11">
        <f>J8*E8</f>
        <v>673620</v>
      </c>
      <c r="M8" s="8">
        <f>I8*106%</f>
        <v>23801240</v>
      </c>
      <c r="N8" s="10">
        <f>M8*6%</f>
        <v>1428074.4</v>
      </c>
      <c r="O8" s="13">
        <f t="shared" ref="O8:O14" si="0">N8*D8</f>
        <v>714037.2</v>
      </c>
      <c r="P8" s="11">
        <f t="shared" ref="P8:P14" si="1">N8*E8</f>
        <v>714037.2</v>
      </c>
      <c r="Q8" s="8">
        <f>M8*107%</f>
        <v>25467326.800000001</v>
      </c>
      <c r="R8" s="10">
        <f>Q8*6%</f>
        <v>1528039.608</v>
      </c>
      <c r="S8" s="13">
        <f t="shared" ref="S8:S14" si="2">R8*D8</f>
        <v>764019.804</v>
      </c>
      <c r="T8" s="11">
        <f t="shared" ref="T8:T14" si="3">R8*E8</f>
        <v>764019.804</v>
      </c>
    </row>
    <row r="9" spans="1:20" ht="15.75" x14ac:dyDescent="0.25">
      <c r="A9" s="2" t="s">
        <v>1</v>
      </c>
      <c r="B9" s="16">
        <v>60912</v>
      </c>
      <c r="C9" s="8">
        <v>63000</v>
      </c>
      <c r="D9" s="3">
        <v>0.3</v>
      </c>
      <c r="E9" s="3">
        <v>0.7</v>
      </c>
      <c r="F9" s="18">
        <v>62000</v>
      </c>
      <c r="G9" s="12">
        <f t="shared" ref="G9:G14" si="4">F9*D9</f>
        <v>18600</v>
      </c>
      <c r="H9" s="7">
        <f t="shared" ref="H9:H14" si="5">F9*E9</f>
        <v>43400</v>
      </c>
      <c r="I9" s="8">
        <f t="shared" ref="I9:I14" si="6">(F9/6%)*109%</f>
        <v>1126333.3333333335</v>
      </c>
      <c r="J9" s="10">
        <f t="shared" ref="J9:J14" si="7">I9*6%</f>
        <v>67580</v>
      </c>
      <c r="K9" s="13">
        <f t="shared" ref="K9:K14" si="8">J9*D9</f>
        <v>20274</v>
      </c>
      <c r="L9" s="11">
        <f t="shared" ref="L9:L14" si="9">J9*E9</f>
        <v>47306</v>
      </c>
      <c r="M9" s="8">
        <f t="shared" ref="M9:M14" si="10">I9*106%</f>
        <v>1193913.3333333335</v>
      </c>
      <c r="N9" s="10">
        <f t="shared" ref="N9:N14" si="11">M9*6%</f>
        <v>71634.8</v>
      </c>
      <c r="O9" s="13">
        <f t="shared" si="0"/>
        <v>21490.44</v>
      </c>
      <c r="P9" s="11">
        <f t="shared" si="1"/>
        <v>50144.36</v>
      </c>
      <c r="Q9" s="8">
        <f t="shared" ref="Q9:Q14" si="12">M9*107%</f>
        <v>1277487.2666666668</v>
      </c>
      <c r="R9" s="10">
        <f t="shared" ref="R9:R14" si="13">Q9*6%</f>
        <v>76649.236000000004</v>
      </c>
      <c r="S9" s="13">
        <f t="shared" si="2"/>
        <v>22994.770800000002</v>
      </c>
      <c r="T9" s="11">
        <f t="shared" si="3"/>
        <v>53654.465199999999</v>
      </c>
    </row>
    <row r="10" spans="1:20" ht="15.75" x14ac:dyDescent="0.25">
      <c r="A10" s="2" t="s">
        <v>2</v>
      </c>
      <c r="B10" s="16">
        <v>324983</v>
      </c>
      <c r="C10" s="8">
        <v>327000</v>
      </c>
      <c r="D10" s="3">
        <v>0.3</v>
      </c>
      <c r="E10" s="3">
        <v>0.7</v>
      </c>
      <c r="F10" s="18">
        <v>327000</v>
      </c>
      <c r="G10" s="12">
        <f t="shared" si="4"/>
        <v>98100</v>
      </c>
      <c r="H10" s="7">
        <f t="shared" si="5"/>
        <v>228900</v>
      </c>
      <c r="I10" s="8">
        <f t="shared" si="6"/>
        <v>5940500</v>
      </c>
      <c r="J10" s="10">
        <f t="shared" si="7"/>
        <v>356430</v>
      </c>
      <c r="K10" s="13">
        <f t="shared" si="8"/>
        <v>106929</v>
      </c>
      <c r="L10" s="11">
        <f t="shared" si="9"/>
        <v>249500.99999999997</v>
      </c>
      <c r="M10" s="8">
        <f t="shared" si="10"/>
        <v>6296930</v>
      </c>
      <c r="N10" s="10">
        <f t="shared" si="11"/>
        <v>377815.8</v>
      </c>
      <c r="O10" s="13">
        <f t="shared" si="0"/>
        <v>113344.73999999999</v>
      </c>
      <c r="P10" s="11">
        <f t="shared" si="1"/>
        <v>264471.06</v>
      </c>
      <c r="Q10" s="8">
        <f t="shared" si="12"/>
        <v>6737715.1000000006</v>
      </c>
      <c r="R10" s="10">
        <f t="shared" si="13"/>
        <v>404262.90600000002</v>
      </c>
      <c r="S10" s="13">
        <f t="shared" si="2"/>
        <v>121278.87179999999</v>
      </c>
      <c r="T10" s="11">
        <f t="shared" si="3"/>
        <v>282984.03419999999</v>
      </c>
    </row>
    <row r="11" spans="1:20" ht="15.75" x14ac:dyDescent="0.25">
      <c r="A11" s="2" t="s">
        <v>3</v>
      </c>
      <c r="B11" s="16">
        <v>0</v>
      </c>
      <c r="C11" s="8">
        <v>0</v>
      </c>
      <c r="D11" s="3">
        <v>0.3</v>
      </c>
      <c r="E11" s="3">
        <v>0.7</v>
      </c>
      <c r="F11" s="18">
        <v>0</v>
      </c>
      <c r="G11" s="12">
        <f t="shared" si="4"/>
        <v>0</v>
      </c>
      <c r="H11" s="7">
        <f t="shared" si="5"/>
        <v>0</v>
      </c>
      <c r="I11" s="8">
        <f t="shared" si="6"/>
        <v>0</v>
      </c>
      <c r="J11" s="10">
        <f t="shared" si="7"/>
        <v>0</v>
      </c>
      <c r="K11" s="13">
        <f t="shared" si="8"/>
        <v>0</v>
      </c>
      <c r="L11" s="11">
        <f t="shared" si="9"/>
        <v>0</v>
      </c>
      <c r="M11" s="8">
        <f t="shared" si="10"/>
        <v>0</v>
      </c>
      <c r="N11" s="10">
        <f t="shared" si="11"/>
        <v>0</v>
      </c>
      <c r="O11" s="13">
        <f t="shared" si="0"/>
        <v>0</v>
      </c>
      <c r="P11" s="11">
        <f t="shared" si="1"/>
        <v>0</v>
      </c>
      <c r="Q11" s="8">
        <f t="shared" si="12"/>
        <v>0</v>
      </c>
      <c r="R11" s="10">
        <f t="shared" si="13"/>
        <v>0</v>
      </c>
      <c r="S11" s="13">
        <f t="shared" si="2"/>
        <v>0</v>
      </c>
      <c r="T11" s="11">
        <f t="shared" si="3"/>
        <v>0</v>
      </c>
    </row>
    <row r="12" spans="1:20" ht="15.75" x14ac:dyDescent="0.25">
      <c r="A12" s="2" t="s">
        <v>4</v>
      </c>
      <c r="B12" s="16">
        <v>195237</v>
      </c>
      <c r="C12" s="8">
        <v>197000</v>
      </c>
      <c r="D12" s="3">
        <v>0.3</v>
      </c>
      <c r="E12" s="3">
        <v>0.7</v>
      </c>
      <c r="F12" s="18">
        <v>197000</v>
      </c>
      <c r="G12" s="12">
        <f t="shared" si="4"/>
        <v>59100</v>
      </c>
      <c r="H12" s="7">
        <f t="shared" si="5"/>
        <v>137900</v>
      </c>
      <c r="I12" s="8">
        <f t="shared" si="6"/>
        <v>3578833.333333334</v>
      </c>
      <c r="J12" s="10">
        <f t="shared" si="7"/>
        <v>214730.00000000003</v>
      </c>
      <c r="K12" s="13">
        <f t="shared" si="8"/>
        <v>64419.000000000007</v>
      </c>
      <c r="L12" s="11">
        <f t="shared" si="9"/>
        <v>150311</v>
      </c>
      <c r="M12" s="8">
        <f t="shared" si="10"/>
        <v>3793563.333333334</v>
      </c>
      <c r="N12" s="10">
        <f t="shared" si="11"/>
        <v>227613.80000000002</v>
      </c>
      <c r="O12" s="13">
        <f t="shared" si="0"/>
        <v>68284.14</v>
      </c>
      <c r="P12" s="11">
        <f t="shared" si="1"/>
        <v>159329.66</v>
      </c>
      <c r="Q12" s="8">
        <f t="shared" si="12"/>
        <v>4059112.7666666675</v>
      </c>
      <c r="R12" s="10">
        <f t="shared" si="13"/>
        <v>243546.76600000003</v>
      </c>
      <c r="S12" s="13">
        <f t="shared" si="2"/>
        <v>73064.029800000004</v>
      </c>
      <c r="T12" s="11">
        <f t="shared" si="3"/>
        <v>170482.73620000001</v>
      </c>
    </row>
    <row r="13" spans="1:20" ht="15.75" x14ac:dyDescent="0.25">
      <c r="A13" s="2" t="s">
        <v>5</v>
      </c>
      <c r="B13" s="17">
        <v>45590</v>
      </c>
      <c r="C13" s="8">
        <v>46000</v>
      </c>
      <c r="D13" s="3">
        <v>0.3</v>
      </c>
      <c r="E13" s="3">
        <v>0.7</v>
      </c>
      <c r="F13" s="18">
        <v>46000</v>
      </c>
      <c r="G13" s="12">
        <f t="shared" si="4"/>
        <v>13800</v>
      </c>
      <c r="H13" s="7">
        <f t="shared" si="5"/>
        <v>32199.999999999996</v>
      </c>
      <c r="I13" s="8">
        <f t="shared" si="6"/>
        <v>835666.66666666686</v>
      </c>
      <c r="J13" s="10">
        <f t="shared" si="7"/>
        <v>50140.000000000007</v>
      </c>
      <c r="K13" s="13">
        <f t="shared" si="8"/>
        <v>15042.000000000002</v>
      </c>
      <c r="L13" s="11">
        <f t="shared" si="9"/>
        <v>35098</v>
      </c>
      <c r="M13" s="8">
        <f t="shared" si="10"/>
        <v>885806.66666666686</v>
      </c>
      <c r="N13" s="10">
        <f t="shared" si="11"/>
        <v>53148.400000000009</v>
      </c>
      <c r="O13" s="13">
        <f t="shared" si="0"/>
        <v>15944.520000000002</v>
      </c>
      <c r="P13" s="11">
        <f t="shared" si="1"/>
        <v>37203.880000000005</v>
      </c>
      <c r="Q13" s="8">
        <f t="shared" si="12"/>
        <v>947813.13333333365</v>
      </c>
      <c r="R13" s="10">
        <f t="shared" si="13"/>
        <v>56868.788000000015</v>
      </c>
      <c r="S13" s="13">
        <f t="shared" si="2"/>
        <v>17060.636400000003</v>
      </c>
      <c r="T13" s="11">
        <f t="shared" si="3"/>
        <v>39808.151600000005</v>
      </c>
    </row>
    <row r="14" spans="1:20" ht="15.75" x14ac:dyDescent="0.25">
      <c r="A14" s="2" t="s">
        <v>6</v>
      </c>
      <c r="B14" s="17">
        <v>0</v>
      </c>
      <c r="C14" s="8">
        <v>0</v>
      </c>
      <c r="D14" s="3">
        <v>0.3</v>
      </c>
      <c r="E14" s="3">
        <v>0.7</v>
      </c>
      <c r="F14" s="18">
        <v>0</v>
      </c>
      <c r="G14" s="12">
        <f t="shared" si="4"/>
        <v>0</v>
      </c>
      <c r="H14" s="7">
        <f t="shared" si="5"/>
        <v>0</v>
      </c>
      <c r="I14" s="8">
        <f t="shared" si="6"/>
        <v>0</v>
      </c>
      <c r="J14" s="10">
        <f t="shared" si="7"/>
        <v>0</v>
      </c>
      <c r="K14" s="13">
        <f t="shared" si="8"/>
        <v>0</v>
      </c>
      <c r="L14" s="11">
        <f t="shared" si="9"/>
        <v>0</v>
      </c>
      <c r="M14" s="8">
        <f t="shared" si="10"/>
        <v>0</v>
      </c>
      <c r="N14" s="10">
        <f t="shared" si="11"/>
        <v>0</v>
      </c>
      <c r="O14" s="13">
        <f t="shared" si="0"/>
        <v>0</v>
      </c>
      <c r="P14" s="11">
        <f t="shared" si="1"/>
        <v>0</v>
      </c>
      <c r="Q14" s="8">
        <f t="shared" si="12"/>
        <v>0</v>
      </c>
      <c r="R14" s="10">
        <f t="shared" si="13"/>
        <v>0</v>
      </c>
      <c r="S14" s="13">
        <f t="shared" si="2"/>
        <v>0</v>
      </c>
      <c r="T14" s="11">
        <f t="shared" si="3"/>
        <v>0</v>
      </c>
    </row>
    <row r="15" spans="1:20" ht="15.75" x14ac:dyDescent="0.25">
      <c r="A15" s="19" t="s">
        <v>8</v>
      </c>
      <c r="B15" s="20">
        <f>SUM(B8:B14)</f>
        <v>1809986.8</v>
      </c>
      <c r="C15" s="20">
        <f>SUM(C8:C14)</f>
        <v>1869000</v>
      </c>
      <c r="D15" s="4" t="s">
        <v>9</v>
      </c>
      <c r="E15" s="4" t="s">
        <v>9</v>
      </c>
      <c r="F15" s="21">
        <f>SUM(F8:F14)</f>
        <v>1868000</v>
      </c>
      <c r="G15" s="21">
        <f t="shared" ref="G15:H15" si="14">SUM(G8:G14)</f>
        <v>807600</v>
      </c>
      <c r="H15" s="22">
        <f t="shared" si="14"/>
        <v>1060400</v>
      </c>
      <c r="I15" s="23">
        <f t="shared" ref="I15:J15" si="15">SUM(I8:I14)</f>
        <v>33935333.333333328</v>
      </c>
      <c r="J15" s="21">
        <f t="shared" si="15"/>
        <v>2036120</v>
      </c>
      <c r="K15" s="9">
        <f t="shared" ref="K15:N15" si="16">SUM(K8:K14)</f>
        <v>880284</v>
      </c>
      <c r="L15" s="14">
        <f t="shared" si="16"/>
        <v>1155836</v>
      </c>
      <c r="M15" s="23">
        <f t="shared" si="16"/>
        <v>35971453.333333328</v>
      </c>
      <c r="N15" s="21">
        <f t="shared" si="16"/>
        <v>2158287.1999999997</v>
      </c>
      <c r="O15" s="9">
        <f t="shared" ref="O15:R15" si="17">SUM(O8:O14)</f>
        <v>933101.03999999992</v>
      </c>
      <c r="P15" s="14">
        <f t="shared" si="17"/>
        <v>1225186.1599999997</v>
      </c>
      <c r="Q15" s="23">
        <f t="shared" si="17"/>
        <v>38489455.06666667</v>
      </c>
      <c r="R15" s="21">
        <f t="shared" si="17"/>
        <v>2309367.304</v>
      </c>
      <c r="S15" s="9">
        <f t="shared" ref="S15:T15" si="18">SUM(S8:S14)</f>
        <v>998418.1128</v>
      </c>
      <c r="T15" s="14">
        <f t="shared" si="18"/>
        <v>1310949.1912</v>
      </c>
    </row>
  </sheetData>
  <protectedRanges>
    <protectedRange sqref="B8:B14" name="Диапазон1_2_3_1_6"/>
  </protectedRanges>
  <mergeCells count="26">
    <mergeCell ref="B2:I2"/>
    <mergeCell ref="B5:B7"/>
    <mergeCell ref="B4:C4"/>
    <mergeCell ref="C5:C7"/>
    <mergeCell ref="A4:A7"/>
    <mergeCell ref="I4:I7"/>
    <mergeCell ref="H5:H7"/>
    <mergeCell ref="F5:F7"/>
    <mergeCell ref="F4:H4"/>
    <mergeCell ref="D4:E6"/>
    <mergeCell ref="G5:G7"/>
    <mergeCell ref="J5:J7"/>
    <mergeCell ref="J4:L4"/>
    <mergeCell ref="R4:T4"/>
    <mergeCell ref="R5:R7"/>
    <mergeCell ref="S5:S7"/>
    <mergeCell ref="T5:T7"/>
    <mergeCell ref="M2:T2"/>
    <mergeCell ref="Q4:Q7"/>
    <mergeCell ref="K5:K7"/>
    <mergeCell ref="L5:L7"/>
    <mergeCell ref="N4:P4"/>
    <mergeCell ref="N5:N7"/>
    <mergeCell ref="O5:O7"/>
    <mergeCell ref="P5:P7"/>
    <mergeCell ref="M4:M7"/>
  </mergeCells>
  <pageMargins left="0.25" right="0.25" top="0.75" bottom="0.75" header="0.3" footer="0.3"/>
  <pageSetup paperSize="9" scale="83" fitToWidth="3" orientation="landscape" horizontalDpi="0" verticalDpi="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2023-2026</vt:lpstr>
      <vt:lpstr>Лист3</vt:lpstr>
      <vt:lpstr>'2023-2026'!Заголовки_для_печати</vt:lpstr>
      <vt:lpstr>'2023-2026'!Область_печати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2024-11-05T13:36:25Z</cp:lastPrinted>
  <dcterms:created xsi:type="dcterms:W3CDTF">2013-10-25T14:55:36Z</dcterms:created>
  <dcterms:modified xsi:type="dcterms:W3CDTF">2024-11-05T13:38:08Z</dcterms:modified>
</cp:coreProperties>
</file>